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M:\Projects\PILOT_Strategy\WP2\D2.9_Geochem\"/>
    </mc:Choice>
  </mc:AlternateContent>
  <xr:revisionPtr revIDLastSave="0" documentId="13_ncr:1_{D6619E32-3BC5-42D1-8743-CCB4761DFC00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Rock Charracterization " sheetId="4" r:id="rId1"/>
    <sheet name="Relative Permeability Data" sheetId="2" r:id="rId2"/>
  </sheets>
  <externalReferences>
    <externalReference r:id="rId3"/>
  </externalReferences>
  <definedNames>
    <definedName name="_cyl1">#REF!</definedName>
    <definedName name="_Cyl2">#REF!</definedName>
    <definedName name="_cyl3">#REF!</definedName>
    <definedName name="_cyl4">#REF!</definedName>
    <definedName name="_cyl5">#REF!</definedName>
    <definedName name="_cyl6">#REF!</definedName>
    <definedName name="_cyl7">#REF!</definedName>
    <definedName name="CO2BRINE1">'[1]Experiment 1'!#REF!</definedName>
    <definedName name="CO2BRINE2">'[1]Experiment 1'!#REF!</definedName>
    <definedName name="CO2BRINE3">'[1]Experiment 1'!#REF!</definedName>
    <definedName name="CO2BRINE4">'[1]Experiment 1'!#REF!</definedName>
    <definedName name="CO2BRINE5">'[1]Experiment 1'!#REF!</definedName>
    <definedName name="CO2BRINE6">'[1]Experiment 1'!#REF!</definedName>
    <definedName name="CO2BRINE7">'[1]Experiment 1'!#REF!</definedName>
    <definedName name="CO2OIL1">'[1]Experiment 1'!#REF!</definedName>
    <definedName name="CO2OIL2">'[1]Experiment 1'!#REF!</definedName>
    <definedName name="CO2OIL3">'[1]Experiment 1'!#REF!</definedName>
    <definedName name="CO2OIL4">'[1]Experiment 1'!#REF!</definedName>
    <definedName name="CO2OIL5">'[1]Experiment 1'!#REF!</definedName>
    <definedName name="CO2OIL6">'[1]Experiment 1'!#REF!</definedName>
    <definedName name="CO2OIL7">'[1]Experiment 1'!#REF!</definedName>
    <definedName name="CO2TOTALCYL">'[1]Experiment 1'!#REF!</definedName>
    <definedName name="CO2TOTALCYL2">'[1]Experiment 1'!#REF!</definedName>
    <definedName name="CO2TOTALCYL3">'[1]Experiment 1'!#REF!</definedName>
    <definedName name="CO2TOTALCYL4">'[1]Experiment 1'!#REF!</definedName>
    <definedName name="CO2TOTALCYL5">'[1]Experiment 1'!#REF!</definedName>
    <definedName name="CO2TOTALCYL6">'[1]Experiment 1'!#REF!</definedName>
    <definedName name="CO2TOTALCYL7">'[1]Experiment 1'!#REF!</definedName>
    <definedName name="HO1Brine1">'[1]Experiment 1'!#REF!</definedName>
    <definedName name="HO1Brine2">'[1]Experiment 1'!#REF!</definedName>
    <definedName name="HO1Brine3">'[1]Experiment 1'!#REF!</definedName>
    <definedName name="HO1Oil1">'[1]Experiment 1'!#REF!</definedName>
    <definedName name="HO1Oil2">'[1]Experiment 1'!#REF!</definedName>
    <definedName name="HO1Oil3">'[1]Experiment 1'!#REF!</definedName>
    <definedName name="HO1Tot1">'[1]Experiment 1'!#REF!</definedName>
    <definedName name="HO1Tot2">'[1]Experiment 1'!#REF!</definedName>
    <definedName name="HO1Tot3">'[1]Experiment 1'!#REF!</definedName>
    <definedName name="OFBRINE1">'[1]Experiment 1'!#REF!</definedName>
    <definedName name="OFBRINE2">'[1]Experiment 1'!#REF!</definedName>
    <definedName name="OFBRINE3">'[1]Experiment 1'!#REF!</definedName>
    <definedName name="OFBRINE4">'[1]Experiment 1'!#REF!</definedName>
    <definedName name="OFTOTALCYL1">'[1]Experiment 1'!#REF!</definedName>
    <definedName name="OFTOTALCYL2">'[1]Experiment 1'!#REF!</definedName>
    <definedName name="OFTOTALCYL3">'[1]Experiment 1'!#REF!</definedName>
    <definedName name="OFTOTALCYL4">'[1]Experiment 1'!#REF!</definedName>
    <definedName name="oilcyl1">#REF!</definedName>
    <definedName name="oilcyl2">#REF!</definedName>
    <definedName name="oilcyl3">#REF!</definedName>
    <definedName name="oilcyl4">#REF!</definedName>
    <definedName name="oilcyl5">#REF!</definedName>
    <definedName name="oilcyl6">#REF!</definedName>
    <definedName name="oilcyl7">#REF!</definedName>
    <definedName name="rp1cyl01oil">'[1]Experiment 1'!#REF!</definedName>
    <definedName name="rp1cyl02oil">'[1]Experiment 1'!#REF!</definedName>
    <definedName name="rp1cyl03oil">'[1]Experiment 1'!#REF!</definedName>
    <definedName name="rp1cyl04oil">'[1]Experiment 1'!#REF!</definedName>
    <definedName name="rp1cyl06brine">'[1]Experiment 1'!#REF!</definedName>
    <definedName name="rp1cyl06oil">'[1]Experiment 1'!#REF!</definedName>
    <definedName name="rp1cyl06total">'[1]Experiment 1'!#REF!</definedName>
    <definedName name="rp1cyl07brine">'[1]Experiment 1'!#REF!</definedName>
    <definedName name="rp1cyl07oil">'[1]Experiment 1'!#REF!</definedName>
    <definedName name="rp1cyl07total">'[1]Experiment 1'!#REF!</definedName>
    <definedName name="rp1cyl08brine">'[1]Experiment 1'!#REF!</definedName>
    <definedName name="rp1cyl08oil">'[1]Experiment 1'!#REF!</definedName>
    <definedName name="rp1cyl08total">'[1]Experiment 1'!#REF!</definedName>
    <definedName name="rp1cyl09brine">'[1]Experiment 1'!#REF!</definedName>
    <definedName name="rp1cyl09oil">'[1]Experiment 1'!#REF!</definedName>
    <definedName name="rp1cyl09total">'[1]Experiment 1'!#REF!</definedName>
    <definedName name="rp1cyl10brine">'[1]Experiment 1'!#REF!</definedName>
    <definedName name="rp1cyl10oil">'[1]Experiment 1'!#REF!</definedName>
    <definedName name="rp1cyl10total">'[1]Experiment 1'!#REF!</definedName>
    <definedName name="rp1cyl13brine">'[1]Experiment 1'!#REF!</definedName>
    <definedName name="rp1cyl13oil">'[1]Experiment 1'!#REF!</definedName>
    <definedName name="rp1cyl13total">'[1]Experiment 1'!#REF!</definedName>
    <definedName name="rp1cyl14brine">'[1]Experiment 1'!#REF!</definedName>
    <definedName name="rp1cyl14oil">'[1]Experiment 1'!#REF!</definedName>
    <definedName name="rp1cyl14total">'[1]Experiment 1'!#REF!</definedName>
    <definedName name="watercyl1">#REF!</definedName>
    <definedName name="watercyl2">#REF!</definedName>
    <definedName name="watercyl3">#REF!</definedName>
    <definedName name="watercyl4">#REF!</definedName>
    <definedName name="watercyl5">#REF!</definedName>
    <definedName name="watercyl6">#REF!</definedName>
    <definedName name="watercyl7">#REF!</definedName>
    <definedName name="WFBRINECYL1">'[1]Experiment 1'!#REF!</definedName>
    <definedName name="WFBRINECYL10">'[1]Experiment 1'!#REF!</definedName>
    <definedName name="WFBRINECYL2">'[1]Experiment 1'!#REF!</definedName>
    <definedName name="WFBRINECYL3">'[1]Experiment 1'!#REF!</definedName>
    <definedName name="WFBRINECYL4">'[1]Experiment 1'!#REF!</definedName>
    <definedName name="WFBRINECYL5">'[1]Experiment 1'!#REF!</definedName>
    <definedName name="WFBRINECYL6">'[1]Experiment 1'!#REF!</definedName>
    <definedName name="WFBRINECYL7">'[1]Experiment 1'!#REF!</definedName>
    <definedName name="WFBRINECYL8">'[1]Experiment 1'!#REF!</definedName>
    <definedName name="WFBRINECYL9">'[1]Experiment 1'!#REF!</definedName>
    <definedName name="WFOILCYL1">'[1]Experiment 1'!#REF!</definedName>
    <definedName name="WFOILCYL10">'[1]Experiment 1'!#REF!</definedName>
    <definedName name="WFOILCYL2">'[1]Experiment 1'!#REF!</definedName>
    <definedName name="WFOILCYL3">'[1]Experiment 1'!#REF!</definedName>
    <definedName name="WFOILCYL4">'[1]Experiment 1'!#REF!</definedName>
    <definedName name="WFOILCYL5">'[1]Experiment 1'!#REF!</definedName>
    <definedName name="WFOILCYL6">'[1]Experiment 1'!#REF!</definedName>
    <definedName name="WFOILCYL7">'[1]Experiment 1'!#REF!</definedName>
    <definedName name="WFOILCYL8">'[1]Experiment 1'!#REF!</definedName>
    <definedName name="WFOILCYL9">'[1]Experiment 1'!#REF!</definedName>
    <definedName name="WFTOTALCYL1">'[1]Experiment 1'!#REF!</definedName>
    <definedName name="WFTOTALCYL10">'[1]Experiment 1'!#REF!</definedName>
    <definedName name="WFTOTALCYL2">'[1]Experiment 1'!#REF!</definedName>
    <definedName name="WFTOTALCYL3">'[1]Experiment 1'!#REF!</definedName>
    <definedName name="WFTOTALCYL4">'[1]Experiment 1'!#REF!</definedName>
    <definedName name="WFTOTALCYL5">'[1]Experiment 1'!#REF!</definedName>
    <definedName name="WFTOTALCYL6">'[1]Experiment 1'!#REF!</definedName>
    <definedName name="WFTOTALCYL7">'[1]Experiment 1'!#REF!</definedName>
    <definedName name="WFTOTALCYL8">'[1]Experiment 1'!#REF!</definedName>
    <definedName name="WFTOTALCYL9">'[1]Experiment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<sst xmlns="http://schemas.openxmlformats.org/spreadsheetml/2006/main" count="46" uniqueCount="41">
  <si>
    <t>Core characteristics:</t>
  </si>
  <si>
    <t xml:space="preserve">Length  </t>
  </si>
  <si>
    <t>cm</t>
  </si>
  <si>
    <t xml:space="preserve">Diameter  </t>
  </si>
  <si>
    <t xml:space="preserve">Area  </t>
  </si>
  <si>
    <r>
      <t>cm</t>
    </r>
    <r>
      <rPr>
        <i/>
        <vertAlign val="superscript"/>
        <sz val="11"/>
        <rFont val="Arial"/>
        <family val="2"/>
      </rPr>
      <t>2</t>
    </r>
  </si>
  <si>
    <t xml:space="preserve">L/A </t>
  </si>
  <si>
    <r>
      <t>cm</t>
    </r>
    <r>
      <rPr>
        <i/>
        <vertAlign val="superscript"/>
        <sz val="11"/>
        <rFont val="Arial"/>
        <family val="2"/>
      </rPr>
      <t>-1</t>
    </r>
  </si>
  <si>
    <t xml:space="preserve">Bulk volume </t>
  </si>
  <si>
    <t>cc</t>
  </si>
  <si>
    <t>Calc. P. Vol</t>
  </si>
  <si>
    <t xml:space="preserve">Porosity </t>
  </si>
  <si>
    <t>%</t>
  </si>
  <si>
    <t>Fluid  characteristics:</t>
  </si>
  <si>
    <t>Brine Viscosity</t>
  </si>
  <si>
    <t xml:space="preserve">cp </t>
  </si>
  <si>
    <t xml:space="preserve">k </t>
  </si>
  <si>
    <t>Qw (cc/hr)</t>
  </si>
  <si>
    <t>Qg (cc/hr)</t>
  </si>
  <si>
    <t>DP (psi)</t>
  </si>
  <si>
    <t>kg mD</t>
  </si>
  <si>
    <t>krg</t>
  </si>
  <si>
    <t>kw mD</t>
  </si>
  <si>
    <t xml:space="preserve">krw </t>
  </si>
  <si>
    <t>Sw</t>
  </si>
  <si>
    <t>Sg</t>
  </si>
  <si>
    <t>Fw</t>
  </si>
  <si>
    <t>Drinage followed by Imbibition</t>
  </si>
  <si>
    <t>krg - Imbibition</t>
  </si>
  <si>
    <t>krw - Imbibition</t>
  </si>
  <si>
    <t>krg - Drainage</t>
  </si>
  <si>
    <t>krw - Drainage</t>
  </si>
  <si>
    <t xml:space="preserve">CO2-Brine </t>
  </si>
  <si>
    <t>Exp.1</t>
  </si>
  <si>
    <t>CO2 Viscosity</t>
  </si>
  <si>
    <t xml:space="preserve">Tracer </t>
  </si>
  <si>
    <t>Permeability (mD)</t>
  </si>
  <si>
    <t>D (cm)</t>
  </si>
  <si>
    <t>L (cm)</t>
  </si>
  <si>
    <t>S69.8.3</t>
  </si>
  <si>
    <t>Sample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</si>
</sst>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i/>
      <vertAlign val="superscript"/>
      <sz val="11"/>
      <name val="Arial"/>
      <family val="2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4" fillId="0" borderId="0" xfId="1" applyFont="1"/>
    <xf numFmtId="0" fontId="1" fillId="0" borderId="0" xfId="1"/>
    <xf numFmtId="0" fontId="5" fillId="2" borderId="1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2" fontId="6" fillId="4" borderId="3" xfId="1" applyNumberFormat="1" applyFont="1" applyFill="1" applyBorder="1" applyAlignment="1">
      <alignment horizontal="center" vertical="center"/>
    </xf>
    <xf numFmtId="2" fontId="4" fillId="3" borderId="2" xfId="1" applyNumberFormat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164" fontId="4" fillId="3" borderId="2" xfId="1" applyNumberFormat="1" applyFont="1" applyFill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2" fontId="2" fillId="0" borderId="6" xfId="1" applyNumberFormat="1" applyFont="1" applyBorder="1" applyAlignment="1">
      <alignment horizontal="center" vertical="center"/>
    </xf>
    <xf numFmtId="0" fontId="2" fillId="5" borderId="4" xfId="1" applyFont="1" applyFill="1" applyBorder="1" applyAlignment="1">
      <alignment horizontal="center" vertical="center"/>
    </xf>
    <xf numFmtId="2" fontId="1" fillId="0" borderId="4" xfId="1" applyNumberFormat="1" applyBorder="1" applyAlignment="1">
      <alignment horizontal="center" vertical="center"/>
    </xf>
    <xf numFmtId="2" fontId="1" fillId="0" borderId="0" xfId="1" applyNumberForma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</cellXfs>
  <cellStyles count="2">
    <cellStyle name="Normal" xfId="0" builtinId="0"/>
    <cellStyle name="Normal 4 2" xfId="1" xr:uid="{5F019953-62FF-4B84-9982-CD724F5EDB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2"/>
          <c:order val="0"/>
          <c:tx>
            <c:strRef>
              <c:f>'Rock Charracterization '!$D$2:$E$2</c:f>
              <c:strCache>
                <c:ptCount val="1"/>
                <c:pt idx="0">
                  <c:v>S69.8.3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square"/>
            <c:size val="7"/>
            <c:spPr>
              <a:noFill/>
              <a:ln w="12700">
                <a:solidFill>
                  <a:srgbClr val="C00000"/>
                </a:solidFill>
              </a:ln>
            </c:spPr>
          </c:marker>
          <c:xVal>
            <c:numRef>
              <c:f>'Rock Charracterization '!$D$3:$D$19</c:f>
              <c:numCache>
                <c:formatCode>0.00</c:formatCode>
                <c:ptCount val="17"/>
                <c:pt idx="0">
                  <c:v>0</c:v>
                </c:pt>
                <c:pt idx="1">
                  <c:v>0.11</c:v>
                </c:pt>
                <c:pt idx="2">
                  <c:v>0.23</c:v>
                </c:pt>
                <c:pt idx="3">
                  <c:v>0.34</c:v>
                </c:pt>
                <c:pt idx="4">
                  <c:v>0.46</c:v>
                </c:pt>
                <c:pt idx="5">
                  <c:v>0.56999999999999995</c:v>
                </c:pt>
                <c:pt idx="6">
                  <c:v>0.69</c:v>
                </c:pt>
                <c:pt idx="7">
                  <c:v>0.8</c:v>
                </c:pt>
                <c:pt idx="8">
                  <c:v>0.92</c:v>
                </c:pt>
                <c:pt idx="9">
                  <c:v>1.1399999999999999</c:v>
                </c:pt>
                <c:pt idx="10">
                  <c:v>1.26</c:v>
                </c:pt>
                <c:pt idx="11">
                  <c:v>1.49</c:v>
                </c:pt>
                <c:pt idx="12">
                  <c:v>1.83</c:v>
                </c:pt>
                <c:pt idx="13">
                  <c:v>2.29</c:v>
                </c:pt>
                <c:pt idx="14">
                  <c:v>2.75</c:v>
                </c:pt>
                <c:pt idx="15">
                  <c:v>3.43</c:v>
                </c:pt>
                <c:pt idx="16">
                  <c:v>4.1100000000000003</c:v>
                </c:pt>
              </c:numCache>
            </c:numRef>
          </c:xVal>
          <c:yVal>
            <c:numRef>
              <c:f>'Rock Charracterization '!$E$3:$E$19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0.03</c:v>
                </c:pt>
                <c:pt idx="6">
                  <c:v>0.08</c:v>
                </c:pt>
                <c:pt idx="7">
                  <c:v>0.16</c:v>
                </c:pt>
                <c:pt idx="8">
                  <c:v>0.21</c:v>
                </c:pt>
                <c:pt idx="9">
                  <c:v>0.37</c:v>
                </c:pt>
                <c:pt idx="10">
                  <c:v>0.52</c:v>
                </c:pt>
                <c:pt idx="11">
                  <c:v>0.79</c:v>
                </c:pt>
                <c:pt idx="12">
                  <c:v>0.96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36-4FB0-B6C2-35A0C48D8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9165744"/>
        <c:axId val="699162384"/>
      </c:scatterChart>
      <c:valAx>
        <c:axId val="699165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>
                    <a:solidFill>
                      <a:schemeClr val="tx1"/>
                    </a:solidFill>
                  </a:rPr>
                  <a:t>PVI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9162384"/>
        <c:crosses val="autoZero"/>
        <c:crossBetween val="midCat"/>
      </c:valAx>
      <c:valAx>
        <c:axId val="6991623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>
                    <a:solidFill>
                      <a:schemeClr val="tx1"/>
                    </a:solidFill>
                  </a:rPr>
                  <a:t>C/C</a:t>
                </a:r>
                <a:r>
                  <a:rPr lang="en-GB" sz="800" b="1">
                    <a:solidFill>
                      <a:schemeClr val="tx1"/>
                    </a:solidFill>
                  </a:rPr>
                  <a:t>0</a:t>
                </a:r>
                <a:endParaRPr lang="en-GB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9165744"/>
        <c:crosses val="autoZero"/>
        <c:crossBetween val="midCat"/>
        <c:majorUnit val="0.2"/>
      </c:valAx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6917281293941886"/>
          <c:y val="0.67838309116757312"/>
          <c:w val="0.26384161768760261"/>
          <c:h val="0.16163824227658324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6"/>
          <c:order val="0"/>
          <c:tx>
            <c:strRef>
              <c:f>'Relative Permeability Data'!$G$18:$J$18</c:f>
              <c:strCache>
                <c:ptCount val="1"/>
                <c:pt idx="0">
                  <c:v>krg - Drainage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prstDash val="solid"/>
              </a:ln>
              <a:effectLst/>
            </c:spPr>
            <c:trendlineType val="poly"/>
            <c:order val="4"/>
            <c:dispRSqr val="0"/>
            <c:dispEq val="0"/>
          </c:trendline>
          <c:xVal>
            <c:numRef>
              <c:f>'Relative Permeability Data'!$H$21:$H$31</c:f>
              <c:numCache>
                <c:formatCode>0.00</c:formatCode>
                <c:ptCount val="11"/>
                <c:pt idx="0">
                  <c:v>1</c:v>
                </c:pt>
                <c:pt idx="1">
                  <c:v>0.96</c:v>
                </c:pt>
                <c:pt idx="2">
                  <c:v>0.92</c:v>
                </c:pt>
                <c:pt idx="3">
                  <c:v>0.86</c:v>
                </c:pt>
                <c:pt idx="4">
                  <c:v>0.77</c:v>
                </c:pt>
                <c:pt idx="5">
                  <c:v>0.71</c:v>
                </c:pt>
                <c:pt idx="6">
                  <c:v>0.66</c:v>
                </c:pt>
                <c:pt idx="7">
                  <c:v>0.61</c:v>
                </c:pt>
                <c:pt idx="8">
                  <c:v>0.56999999999999995</c:v>
                </c:pt>
                <c:pt idx="9">
                  <c:v>0.52</c:v>
                </c:pt>
                <c:pt idx="10">
                  <c:v>0.45</c:v>
                </c:pt>
              </c:numCache>
            </c:numRef>
          </c:xVal>
          <c:yVal>
            <c:numRef>
              <c:f>'Relative Permeability Data'!$E$21:$E$31</c:f>
              <c:numCache>
                <c:formatCode>0.00</c:formatCode>
                <c:ptCount val="11"/>
                <c:pt idx="0">
                  <c:v>0</c:v>
                </c:pt>
                <c:pt idx="1">
                  <c:v>4.1465623142460881E-4</c:v>
                </c:pt>
                <c:pt idx="2">
                  <c:v>1.9117150813989666E-3</c:v>
                </c:pt>
                <c:pt idx="3">
                  <c:v>5.1006185363283059E-3</c:v>
                </c:pt>
                <c:pt idx="4">
                  <c:v>2.1881744040150572E-2</c:v>
                </c:pt>
                <c:pt idx="5">
                  <c:v>5.9513365674138521E-2</c:v>
                </c:pt>
                <c:pt idx="6">
                  <c:v>9.0082985953783432E-2</c:v>
                </c:pt>
                <c:pt idx="7">
                  <c:v>0.12325058298631771</c:v>
                </c:pt>
                <c:pt idx="8">
                  <c:v>0.17111774325429277</c:v>
                </c:pt>
                <c:pt idx="9">
                  <c:v>0.27875473396212846</c:v>
                </c:pt>
                <c:pt idx="10">
                  <c:v>0.3908626160990713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AD-4F24-87AC-1C332C4B14DA}"/>
            </c:ext>
          </c:extLst>
        </c:ser>
        <c:ser>
          <c:idx val="7"/>
          <c:order val="1"/>
          <c:tx>
            <c:strRef>
              <c:f>'Relative Permeability Data'!$G$19:$J$19</c:f>
              <c:strCache>
                <c:ptCount val="1"/>
                <c:pt idx="0">
                  <c:v>krw - Drainage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9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olid"/>
              </a:ln>
              <a:effectLst/>
            </c:spPr>
            <c:trendlineType val="poly"/>
            <c:order val="3"/>
            <c:dispRSqr val="0"/>
            <c:dispEq val="0"/>
          </c:trendline>
          <c:xVal>
            <c:numRef>
              <c:f>'Relative Permeability Data'!$H$21:$H$31</c:f>
              <c:numCache>
                <c:formatCode>0.00</c:formatCode>
                <c:ptCount val="11"/>
                <c:pt idx="0">
                  <c:v>1</c:v>
                </c:pt>
                <c:pt idx="1">
                  <c:v>0.96</c:v>
                </c:pt>
                <c:pt idx="2">
                  <c:v>0.92</c:v>
                </c:pt>
                <c:pt idx="3">
                  <c:v>0.86</c:v>
                </c:pt>
                <c:pt idx="4">
                  <c:v>0.77</c:v>
                </c:pt>
                <c:pt idx="5">
                  <c:v>0.71</c:v>
                </c:pt>
                <c:pt idx="6">
                  <c:v>0.66</c:v>
                </c:pt>
                <c:pt idx="7">
                  <c:v>0.61</c:v>
                </c:pt>
                <c:pt idx="8">
                  <c:v>0.56999999999999995</c:v>
                </c:pt>
                <c:pt idx="9">
                  <c:v>0.52</c:v>
                </c:pt>
                <c:pt idx="10">
                  <c:v>0.45</c:v>
                </c:pt>
              </c:numCache>
            </c:numRef>
          </c:xVal>
          <c:yVal>
            <c:numRef>
              <c:f>'Relative Permeability Data'!$G$21:$G$31</c:f>
              <c:numCache>
                <c:formatCode>0.00</c:formatCode>
                <c:ptCount val="11"/>
                <c:pt idx="0">
                  <c:v>1</c:v>
                </c:pt>
                <c:pt idx="1">
                  <c:v>0.76020309094511607</c:v>
                </c:pt>
                <c:pt idx="2">
                  <c:v>0.67264049160334005</c:v>
                </c:pt>
                <c:pt idx="3">
                  <c:v>0.53525009331840245</c:v>
                </c:pt>
                <c:pt idx="4">
                  <c:v>0.40521748222501064</c:v>
                </c:pt>
                <c:pt idx="5">
                  <c:v>0.19448812311809974</c:v>
                </c:pt>
                <c:pt idx="6">
                  <c:v>8.7800181241504335E-2</c:v>
                </c:pt>
                <c:pt idx="7">
                  <c:v>2.3054729327781093E-2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9AD-4F24-87AC-1C332C4B14DA}"/>
            </c:ext>
          </c:extLst>
        </c:ser>
        <c:ser>
          <c:idx val="1"/>
          <c:order val="2"/>
          <c:tx>
            <c:strRef>
              <c:f>'Relative Permeability Data'!$G$16</c:f>
              <c:strCache>
                <c:ptCount val="1"/>
                <c:pt idx="0">
                  <c:v>krg - Imbibition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noFill/>
              <a:ln w="9525">
                <a:solidFill>
                  <a:srgbClr val="C00000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prstDash val="dash"/>
              </a:ln>
              <a:effectLst/>
            </c:spPr>
            <c:trendlineType val="poly"/>
            <c:order val="3"/>
            <c:dispRSqr val="0"/>
            <c:dispEq val="0"/>
          </c:trendline>
          <c:xVal>
            <c:numRef>
              <c:f>'Relative Permeability Data'!$H$33:$H$42</c:f>
              <c:numCache>
                <c:formatCode>0.00</c:formatCode>
                <c:ptCount val="10"/>
                <c:pt idx="0">
                  <c:v>0.45</c:v>
                </c:pt>
                <c:pt idx="1">
                  <c:v>0.47</c:v>
                </c:pt>
                <c:pt idx="2">
                  <c:v>0.51</c:v>
                </c:pt>
                <c:pt idx="3">
                  <c:v>0.55000000000000004</c:v>
                </c:pt>
                <c:pt idx="4">
                  <c:v>0.61</c:v>
                </c:pt>
                <c:pt idx="5">
                  <c:v>0.63</c:v>
                </c:pt>
                <c:pt idx="6">
                  <c:v>0.65</c:v>
                </c:pt>
                <c:pt idx="7">
                  <c:v>0.66</c:v>
                </c:pt>
                <c:pt idx="8">
                  <c:v>0.67</c:v>
                </c:pt>
                <c:pt idx="9">
                  <c:v>0.68</c:v>
                </c:pt>
              </c:numCache>
            </c:numRef>
          </c:xVal>
          <c:yVal>
            <c:numRef>
              <c:f>'Relative Permeability Data'!$E$33:$E$42</c:f>
              <c:numCache>
                <c:formatCode>0.00</c:formatCode>
                <c:ptCount val="10"/>
                <c:pt idx="0">
                  <c:v>0.38052233524988949</c:v>
                </c:pt>
                <c:pt idx="1">
                  <c:v>0.14126891696152144</c:v>
                </c:pt>
                <c:pt idx="2">
                  <c:v>5.0949131464666418E-2</c:v>
                </c:pt>
                <c:pt idx="3">
                  <c:v>1.8809680786682662E-2</c:v>
                </c:pt>
                <c:pt idx="4">
                  <c:v>5.9104800593547929E-3</c:v>
                </c:pt>
                <c:pt idx="5">
                  <c:v>1.4286595423565575E-3</c:v>
                </c:pt>
                <c:pt idx="6">
                  <c:v>5.2710877574193139E-4</c:v>
                </c:pt>
                <c:pt idx="7">
                  <c:v>1.1022026262410593E-4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9AD-4F24-87AC-1C332C4B14DA}"/>
            </c:ext>
          </c:extLst>
        </c:ser>
        <c:ser>
          <c:idx val="0"/>
          <c:order val="3"/>
          <c:tx>
            <c:strRef>
              <c:f>'Relative Permeability Data'!$G$17:$J$17</c:f>
              <c:strCache>
                <c:ptCount val="1"/>
                <c:pt idx="0">
                  <c:v>krw - Imbibition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dash"/>
              </a:ln>
              <a:effectLst/>
            </c:spPr>
            <c:trendlineType val="poly"/>
            <c:order val="3"/>
            <c:dispRSqr val="0"/>
            <c:dispEq val="0"/>
          </c:trendline>
          <c:xVal>
            <c:numRef>
              <c:f>'Relative Permeability Data'!$H$33:$H$42</c:f>
              <c:numCache>
                <c:formatCode>0.00</c:formatCode>
                <c:ptCount val="10"/>
                <c:pt idx="0">
                  <c:v>0.45</c:v>
                </c:pt>
                <c:pt idx="1">
                  <c:v>0.47</c:v>
                </c:pt>
                <c:pt idx="2">
                  <c:v>0.51</c:v>
                </c:pt>
                <c:pt idx="3">
                  <c:v>0.55000000000000004</c:v>
                </c:pt>
                <c:pt idx="4">
                  <c:v>0.61</c:v>
                </c:pt>
                <c:pt idx="5">
                  <c:v>0.63</c:v>
                </c:pt>
                <c:pt idx="6">
                  <c:v>0.65</c:v>
                </c:pt>
                <c:pt idx="7">
                  <c:v>0.66</c:v>
                </c:pt>
                <c:pt idx="8">
                  <c:v>0.67</c:v>
                </c:pt>
                <c:pt idx="9">
                  <c:v>0.68</c:v>
                </c:pt>
              </c:numCache>
            </c:numRef>
          </c:xVal>
          <c:yVal>
            <c:numRef>
              <c:f>'Relative Permeability Data'!$G$33:$G$42</c:f>
              <c:numCache>
                <c:formatCode>0.00</c:formatCode>
                <c:ptCount val="10"/>
                <c:pt idx="0">
                  <c:v>0</c:v>
                </c:pt>
                <c:pt idx="1">
                  <c:v>2.6425162170131217E-2</c:v>
                </c:pt>
                <c:pt idx="2">
                  <c:v>4.965802287004524E-2</c:v>
                </c:pt>
                <c:pt idx="3">
                  <c:v>6.1469545054518515E-2</c:v>
                </c:pt>
                <c:pt idx="4">
                  <c:v>0.10945333443249616</c:v>
                </c:pt>
                <c:pt idx="5">
                  <c:v>0.14992106308679926</c:v>
                </c:pt>
                <c:pt idx="6">
                  <c:v>0.18546419887216103</c:v>
                </c:pt>
                <c:pt idx="7">
                  <c:v>0.20207048147752754</c:v>
                </c:pt>
                <c:pt idx="8">
                  <c:v>0.22523730312440612</c:v>
                </c:pt>
                <c:pt idx="9">
                  <c:v>0.2548465697234239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9AD-4F24-87AC-1C332C4B14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302984"/>
        <c:axId val="368296752"/>
      </c:scatterChart>
      <c:valAx>
        <c:axId val="368302984"/>
        <c:scaling>
          <c:orientation val="minMax"/>
          <c:max val="1"/>
          <c:min val="0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>
                    <a:solidFill>
                      <a:schemeClr val="tx1"/>
                    </a:solidFill>
                  </a:rPr>
                  <a:t>Sw</a:t>
                </a:r>
                <a:r>
                  <a:rPr lang="en-GB" b="1" baseline="0">
                    <a:solidFill>
                      <a:schemeClr val="tx1"/>
                    </a:solidFill>
                  </a:rPr>
                  <a:t> </a:t>
                </a:r>
                <a:endParaRPr lang="en-GB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296752"/>
        <c:crosses val="autoZero"/>
        <c:crossBetween val="midCat"/>
        <c:majorUnit val="0.1"/>
      </c:valAx>
      <c:valAx>
        <c:axId val="36829675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>
                    <a:solidFill>
                      <a:schemeClr val="tx1"/>
                    </a:solidFill>
                  </a:rPr>
                  <a:t>kr (-)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302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3095540531063452"/>
          <c:y val="3.684394098868457E-2"/>
          <c:w val="0.53953306853524952"/>
          <c:h val="0.1877095460767255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6"/>
          <c:order val="0"/>
          <c:tx>
            <c:strRef>
              <c:f>'Relative Permeability Data'!$G$18:$J$18</c:f>
              <c:strCache>
                <c:ptCount val="1"/>
                <c:pt idx="0">
                  <c:v>krg - Drainage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prstDash val="solid"/>
              </a:ln>
              <a:effectLst/>
            </c:spPr>
            <c:trendlineType val="poly"/>
            <c:order val="4"/>
            <c:dispRSqr val="0"/>
            <c:dispEq val="0"/>
          </c:trendline>
          <c:xVal>
            <c:numRef>
              <c:f>'Relative Permeability Data'!$H$21:$H$31</c:f>
              <c:numCache>
                <c:formatCode>0.00</c:formatCode>
                <c:ptCount val="11"/>
                <c:pt idx="0">
                  <c:v>1</c:v>
                </c:pt>
                <c:pt idx="1">
                  <c:v>0.96</c:v>
                </c:pt>
                <c:pt idx="2">
                  <c:v>0.92</c:v>
                </c:pt>
                <c:pt idx="3">
                  <c:v>0.86</c:v>
                </c:pt>
                <c:pt idx="4">
                  <c:v>0.77</c:v>
                </c:pt>
                <c:pt idx="5">
                  <c:v>0.71</c:v>
                </c:pt>
                <c:pt idx="6">
                  <c:v>0.66</c:v>
                </c:pt>
                <c:pt idx="7">
                  <c:v>0.61</c:v>
                </c:pt>
                <c:pt idx="8">
                  <c:v>0.56999999999999995</c:v>
                </c:pt>
                <c:pt idx="9">
                  <c:v>0.52</c:v>
                </c:pt>
                <c:pt idx="10">
                  <c:v>0.45</c:v>
                </c:pt>
              </c:numCache>
            </c:numRef>
          </c:xVal>
          <c:yVal>
            <c:numRef>
              <c:f>'Relative Permeability Data'!$E$21:$E$31</c:f>
              <c:numCache>
                <c:formatCode>0.00</c:formatCode>
                <c:ptCount val="11"/>
                <c:pt idx="0">
                  <c:v>0</c:v>
                </c:pt>
                <c:pt idx="1">
                  <c:v>4.1465623142460881E-4</c:v>
                </c:pt>
                <c:pt idx="2">
                  <c:v>1.9117150813989666E-3</c:v>
                </c:pt>
                <c:pt idx="3">
                  <c:v>5.1006185363283059E-3</c:v>
                </c:pt>
                <c:pt idx="4">
                  <c:v>2.1881744040150572E-2</c:v>
                </c:pt>
                <c:pt idx="5">
                  <c:v>5.9513365674138521E-2</c:v>
                </c:pt>
                <c:pt idx="6">
                  <c:v>9.0082985953783432E-2</c:v>
                </c:pt>
                <c:pt idx="7">
                  <c:v>0.12325058298631771</c:v>
                </c:pt>
                <c:pt idx="8">
                  <c:v>0.17111774325429277</c:v>
                </c:pt>
                <c:pt idx="9">
                  <c:v>0.27875473396212846</c:v>
                </c:pt>
                <c:pt idx="10">
                  <c:v>0.3908626160990713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1D-4AD4-AA24-D7DFBD25B36B}"/>
            </c:ext>
          </c:extLst>
        </c:ser>
        <c:ser>
          <c:idx val="7"/>
          <c:order val="1"/>
          <c:tx>
            <c:strRef>
              <c:f>'Relative Permeability Data'!$G$19:$J$19</c:f>
              <c:strCache>
                <c:ptCount val="1"/>
                <c:pt idx="0">
                  <c:v>krw - Drainage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9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olid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'Relative Permeability Data'!$H$21:$H$31</c:f>
              <c:numCache>
                <c:formatCode>0.00</c:formatCode>
                <c:ptCount val="11"/>
                <c:pt idx="0">
                  <c:v>1</c:v>
                </c:pt>
                <c:pt idx="1">
                  <c:v>0.96</c:v>
                </c:pt>
                <c:pt idx="2">
                  <c:v>0.92</c:v>
                </c:pt>
                <c:pt idx="3">
                  <c:v>0.86</c:v>
                </c:pt>
                <c:pt idx="4">
                  <c:v>0.77</c:v>
                </c:pt>
                <c:pt idx="5">
                  <c:v>0.71</c:v>
                </c:pt>
                <c:pt idx="6">
                  <c:v>0.66</c:v>
                </c:pt>
                <c:pt idx="7">
                  <c:v>0.61</c:v>
                </c:pt>
                <c:pt idx="8">
                  <c:v>0.56999999999999995</c:v>
                </c:pt>
                <c:pt idx="9">
                  <c:v>0.52</c:v>
                </c:pt>
                <c:pt idx="10">
                  <c:v>0.45</c:v>
                </c:pt>
              </c:numCache>
            </c:numRef>
          </c:xVal>
          <c:yVal>
            <c:numRef>
              <c:f>'Relative Permeability Data'!$G$21:$G$31</c:f>
              <c:numCache>
                <c:formatCode>0.00</c:formatCode>
                <c:ptCount val="11"/>
                <c:pt idx="0">
                  <c:v>1</c:v>
                </c:pt>
                <c:pt idx="1">
                  <c:v>0.76020309094511607</c:v>
                </c:pt>
                <c:pt idx="2">
                  <c:v>0.67264049160334005</c:v>
                </c:pt>
                <c:pt idx="3">
                  <c:v>0.53525009331840245</c:v>
                </c:pt>
                <c:pt idx="4">
                  <c:v>0.40521748222501064</c:v>
                </c:pt>
                <c:pt idx="5">
                  <c:v>0.19448812311809974</c:v>
                </c:pt>
                <c:pt idx="6">
                  <c:v>8.7800181241504335E-2</c:v>
                </c:pt>
                <c:pt idx="7">
                  <c:v>2.3054729327781093E-2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1D-4AD4-AA24-D7DFBD25B3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302984"/>
        <c:axId val="368296752"/>
      </c:scatterChart>
      <c:valAx>
        <c:axId val="368302984"/>
        <c:scaling>
          <c:orientation val="minMax"/>
          <c:max val="1"/>
          <c:min val="0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>
                    <a:solidFill>
                      <a:schemeClr val="tx1"/>
                    </a:solidFill>
                  </a:rPr>
                  <a:t>Sw</a:t>
                </a:r>
                <a:r>
                  <a:rPr lang="en-GB" b="1" baseline="0">
                    <a:solidFill>
                      <a:schemeClr val="tx1"/>
                    </a:solidFill>
                  </a:rPr>
                  <a:t> </a:t>
                </a:r>
                <a:endParaRPr lang="en-GB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296752"/>
        <c:crosses val="autoZero"/>
        <c:crossBetween val="midCat"/>
        <c:majorUnit val="0.1"/>
      </c:valAx>
      <c:valAx>
        <c:axId val="36829675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>
                    <a:solidFill>
                      <a:schemeClr val="tx1"/>
                    </a:solidFill>
                  </a:rPr>
                  <a:t>kr (-)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302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3095540531063452"/>
          <c:y val="3.684394098868457E-2"/>
          <c:w val="0.52669939556431888"/>
          <c:h val="0.1022509152877303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'Relative Permeability Data'!$G$16</c:f>
              <c:strCache>
                <c:ptCount val="1"/>
                <c:pt idx="0">
                  <c:v>krg - Imbibition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noFill/>
              <a:ln w="9525">
                <a:solidFill>
                  <a:srgbClr val="C00000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prstDash val="dash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'Relative Permeability Data'!$H$33:$H$42</c:f>
              <c:numCache>
                <c:formatCode>0.00</c:formatCode>
                <c:ptCount val="10"/>
                <c:pt idx="0">
                  <c:v>0.45</c:v>
                </c:pt>
                <c:pt idx="1">
                  <c:v>0.47</c:v>
                </c:pt>
                <c:pt idx="2">
                  <c:v>0.51</c:v>
                </c:pt>
                <c:pt idx="3">
                  <c:v>0.55000000000000004</c:v>
                </c:pt>
                <c:pt idx="4">
                  <c:v>0.61</c:v>
                </c:pt>
                <c:pt idx="5">
                  <c:v>0.63</c:v>
                </c:pt>
                <c:pt idx="6">
                  <c:v>0.65</c:v>
                </c:pt>
                <c:pt idx="7">
                  <c:v>0.66</c:v>
                </c:pt>
                <c:pt idx="8">
                  <c:v>0.67</c:v>
                </c:pt>
                <c:pt idx="9">
                  <c:v>0.68</c:v>
                </c:pt>
              </c:numCache>
            </c:numRef>
          </c:xVal>
          <c:yVal>
            <c:numRef>
              <c:f>'Relative Permeability Data'!$E$33:$E$42</c:f>
              <c:numCache>
                <c:formatCode>0.00</c:formatCode>
                <c:ptCount val="10"/>
                <c:pt idx="0">
                  <c:v>0.38052233524988949</c:v>
                </c:pt>
                <c:pt idx="1">
                  <c:v>0.14126891696152144</c:v>
                </c:pt>
                <c:pt idx="2">
                  <c:v>5.0949131464666418E-2</c:v>
                </c:pt>
                <c:pt idx="3">
                  <c:v>1.8809680786682662E-2</c:v>
                </c:pt>
                <c:pt idx="4">
                  <c:v>5.9104800593547929E-3</c:v>
                </c:pt>
                <c:pt idx="5">
                  <c:v>1.4286595423565575E-3</c:v>
                </c:pt>
                <c:pt idx="6">
                  <c:v>5.2710877574193139E-4</c:v>
                </c:pt>
                <c:pt idx="7">
                  <c:v>1.1022026262410593E-4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3D-41EF-90DB-DCBD1C06DDA2}"/>
            </c:ext>
          </c:extLst>
        </c:ser>
        <c:ser>
          <c:idx val="0"/>
          <c:order val="1"/>
          <c:tx>
            <c:strRef>
              <c:f>'Relative Permeability Data'!$G$17:$J$17</c:f>
              <c:strCache>
                <c:ptCount val="1"/>
                <c:pt idx="0">
                  <c:v>krw - Imbibition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dash"/>
              </a:ln>
              <a:effectLst/>
            </c:spPr>
            <c:trendlineType val="poly"/>
            <c:order val="3"/>
            <c:dispRSqr val="0"/>
            <c:dispEq val="0"/>
          </c:trendline>
          <c:xVal>
            <c:numRef>
              <c:f>'Relative Permeability Data'!$H$33:$H$42</c:f>
              <c:numCache>
                <c:formatCode>0.00</c:formatCode>
                <c:ptCount val="10"/>
                <c:pt idx="0">
                  <c:v>0.45</c:v>
                </c:pt>
                <c:pt idx="1">
                  <c:v>0.47</c:v>
                </c:pt>
                <c:pt idx="2">
                  <c:v>0.51</c:v>
                </c:pt>
                <c:pt idx="3">
                  <c:v>0.55000000000000004</c:v>
                </c:pt>
                <c:pt idx="4">
                  <c:v>0.61</c:v>
                </c:pt>
                <c:pt idx="5">
                  <c:v>0.63</c:v>
                </c:pt>
                <c:pt idx="6">
                  <c:v>0.65</c:v>
                </c:pt>
                <c:pt idx="7">
                  <c:v>0.66</c:v>
                </c:pt>
                <c:pt idx="8">
                  <c:v>0.67</c:v>
                </c:pt>
                <c:pt idx="9">
                  <c:v>0.68</c:v>
                </c:pt>
              </c:numCache>
            </c:numRef>
          </c:xVal>
          <c:yVal>
            <c:numRef>
              <c:f>'Relative Permeability Data'!$G$33:$G$42</c:f>
              <c:numCache>
                <c:formatCode>0.00</c:formatCode>
                <c:ptCount val="10"/>
                <c:pt idx="0">
                  <c:v>0</c:v>
                </c:pt>
                <c:pt idx="1">
                  <c:v>2.6425162170131217E-2</c:v>
                </c:pt>
                <c:pt idx="2">
                  <c:v>4.965802287004524E-2</c:v>
                </c:pt>
                <c:pt idx="3">
                  <c:v>6.1469545054518515E-2</c:v>
                </c:pt>
                <c:pt idx="4">
                  <c:v>0.10945333443249616</c:v>
                </c:pt>
                <c:pt idx="5">
                  <c:v>0.14992106308679926</c:v>
                </c:pt>
                <c:pt idx="6">
                  <c:v>0.18546419887216103</c:v>
                </c:pt>
                <c:pt idx="7">
                  <c:v>0.20207048147752754</c:v>
                </c:pt>
                <c:pt idx="8">
                  <c:v>0.22523730312440612</c:v>
                </c:pt>
                <c:pt idx="9">
                  <c:v>0.2548465697234239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13D-41EF-90DB-DCBD1C06D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302984"/>
        <c:axId val="368296752"/>
      </c:scatterChart>
      <c:valAx>
        <c:axId val="368302984"/>
        <c:scaling>
          <c:orientation val="minMax"/>
          <c:max val="0.70000000000000007"/>
          <c:min val="0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>
                    <a:solidFill>
                      <a:schemeClr val="tx1"/>
                    </a:solidFill>
                  </a:rPr>
                  <a:t>Sw</a:t>
                </a:r>
                <a:r>
                  <a:rPr lang="en-GB" b="1" baseline="0">
                    <a:solidFill>
                      <a:schemeClr val="tx1"/>
                    </a:solidFill>
                  </a:rPr>
                  <a:t> </a:t>
                </a:r>
                <a:endParaRPr lang="en-GB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296752"/>
        <c:crosses val="autoZero"/>
        <c:crossBetween val="midCat"/>
        <c:majorUnit val="0.1"/>
      </c:valAx>
      <c:valAx>
        <c:axId val="36829675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>
                    <a:solidFill>
                      <a:schemeClr val="tx1"/>
                    </a:solidFill>
                  </a:rPr>
                  <a:t>kr (-)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302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4351544653844408"/>
          <c:y val="4.0752655011883153E-2"/>
          <c:w val="0.4131746763626411"/>
          <c:h val="0.1022509152877303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6"/>
          <c:order val="0"/>
          <c:tx>
            <c:strRef>
              <c:f>'Relative Permeability Data'!$G$18:$J$18</c:f>
              <c:strCache>
                <c:ptCount val="1"/>
                <c:pt idx="0">
                  <c:v>krg - Drainage</c:v>
                </c:pt>
              </c:strCache>
            </c:strRef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9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'Relative Permeability Data'!$H$21:$H$31</c:f>
              <c:numCache>
                <c:formatCode>0.00</c:formatCode>
                <c:ptCount val="11"/>
                <c:pt idx="0">
                  <c:v>1</c:v>
                </c:pt>
                <c:pt idx="1">
                  <c:v>0.96</c:v>
                </c:pt>
                <c:pt idx="2">
                  <c:v>0.92</c:v>
                </c:pt>
                <c:pt idx="3">
                  <c:v>0.86</c:v>
                </c:pt>
                <c:pt idx="4">
                  <c:v>0.77</c:v>
                </c:pt>
                <c:pt idx="5">
                  <c:v>0.71</c:v>
                </c:pt>
                <c:pt idx="6">
                  <c:v>0.66</c:v>
                </c:pt>
                <c:pt idx="7">
                  <c:v>0.61</c:v>
                </c:pt>
                <c:pt idx="8">
                  <c:v>0.56999999999999995</c:v>
                </c:pt>
                <c:pt idx="9">
                  <c:v>0.52</c:v>
                </c:pt>
                <c:pt idx="10">
                  <c:v>0.45</c:v>
                </c:pt>
              </c:numCache>
            </c:numRef>
          </c:xVal>
          <c:yVal>
            <c:numRef>
              <c:f>'Relative Permeability Data'!$E$21:$E$31</c:f>
              <c:numCache>
                <c:formatCode>0.00</c:formatCode>
                <c:ptCount val="11"/>
                <c:pt idx="0">
                  <c:v>0</c:v>
                </c:pt>
                <c:pt idx="1">
                  <c:v>4.1465623142460881E-4</c:v>
                </c:pt>
                <c:pt idx="2">
                  <c:v>1.9117150813989666E-3</c:v>
                </c:pt>
                <c:pt idx="3">
                  <c:v>5.1006185363283059E-3</c:v>
                </c:pt>
                <c:pt idx="4">
                  <c:v>2.1881744040150572E-2</c:v>
                </c:pt>
                <c:pt idx="5">
                  <c:v>5.9513365674138521E-2</c:v>
                </c:pt>
                <c:pt idx="6">
                  <c:v>9.0082985953783432E-2</c:v>
                </c:pt>
                <c:pt idx="7">
                  <c:v>0.12325058298631771</c:v>
                </c:pt>
                <c:pt idx="8">
                  <c:v>0.17111774325429277</c:v>
                </c:pt>
                <c:pt idx="9">
                  <c:v>0.27875473396212846</c:v>
                </c:pt>
                <c:pt idx="10">
                  <c:v>0.3908626160990713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C8-44DA-817D-FED8C6517B15}"/>
            </c:ext>
          </c:extLst>
        </c:ser>
        <c:ser>
          <c:idx val="7"/>
          <c:order val="1"/>
          <c:tx>
            <c:strRef>
              <c:f>'Relative Permeability Data'!$G$19:$J$19</c:f>
              <c:strCache>
                <c:ptCount val="1"/>
                <c:pt idx="0">
                  <c:v>krw - Drainage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9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'Relative Permeability Data'!$H$21:$H$31</c:f>
              <c:numCache>
                <c:formatCode>0.00</c:formatCode>
                <c:ptCount val="11"/>
                <c:pt idx="0">
                  <c:v>1</c:v>
                </c:pt>
                <c:pt idx="1">
                  <c:v>0.96</c:v>
                </c:pt>
                <c:pt idx="2">
                  <c:v>0.92</c:v>
                </c:pt>
                <c:pt idx="3">
                  <c:v>0.86</c:v>
                </c:pt>
                <c:pt idx="4">
                  <c:v>0.77</c:v>
                </c:pt>
                <c:pt idx="5">
                  <c:v>0.71</c:v>
                </c:pt>
                <c:pt idx="6">
                  <c:v>0.66</c:v>
                </c:pt>
                <c:pt idx="7">
                  <c:v>0.61</c:v>
                </c:pt>
                <c:pt idx="8">
                  <c:v>0.56999999999999995</c:v>
                </c:pt>
                <c:pt idx="9">
                  <c:v>0.52</c:v>
                </c:pt>
                <c:pt idx="10">
                  <c:v>0.45</c:v>
                </c:pt>
              </c:numCache>
            </c:numRef>
          </c:xVal>
          <c:yVal>
            <c:numRef>
              <c:f>'Relative Permeability Data'!$G$21:$G$31</c:f>
              <c:numCache>
                <c:formatCode>0.00</c:formatCode>
                <c:ptCount val="11"/>
                <c:pt idx="0">
                  <c:v>1</c:v>
                </c:pt>
                <c:pt idx="1">
                  <c:v>0.76020309094511607</c:v>
                </c:pt>
                <c:pt idx="2">
                  <c:v>0.67264049160334005</c:v>
                </c:pt>
                <c:pt idx="3">
                  <c:v>0.53525009331840245</c:v>
                </c:pt>
                <c:pt idx="4">
                  <c:v>0.40521748222501064</c:v>
                </c:pt>
                <c:pt idx="5">
                  <c:v>0.19448812311809974</c:v>
                </c:pt>
                <c:pt idx="6">
                  <c:v>8.7800181241504335E-2</c:v>
                </c:pt>
                <c:pt idx="7">
                  <c:v>2.3054729327781093E-2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C8-44DA-817D-FED8C6517B15}"/>
            </c:ext>
          </c:extLst>
        </c:ser>
        <c:ser>
          <c:idx val="1"/>
          <c:order val="2"/>
          <c:tx>
            <c:strRef>
              <c:f>'Relative Permeability Data'!$G$16</c:f>
              <c:strCache>
                <c:ptCount val="1"/>
                <c:pt idx="0">
                  <c:v>krg - Imbibition</c:v>
                </c:pt>
              </c:strCache>
            </c:strRef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circle"/>
            <c:size val="10"/>
            <c:spPr>
              <a:noFill/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'Relative Permeability Data'!$H$33:$H$42</c:f>
              <c:numCache>
                <c:formatCode>0.00</c:formatCode>
                <c:ptCount val="10"/>
                <c:pt idx="0">
                  <c:v>0.45</c:v>
                </c:pt>
                <c:pt idx="1">
                  <c:v>0.47</c:v>
                </c:pt>
                <c:pt idx="2">
                  <c:v>0.51</c:v>
                </c:pt>
                <c:pt idx="3">
                  <c:v>0.55000000000000004</c:v>
                </c:pt>
                <c:pt idx="4">
                  <c:v>0.61</c:v>
                </c:pt>
                <c:pt idx="5">
                  <c:v>0.63</c:v>
                </c:pt>
                <c:pt idx="6">
                  <c:v>0.65</c:v>
                </c:pt>
                <c:pt idx="7">
                  <c:v>0.66</c:v>
                </c:pt>
                <c:pt idx="8">
                  <c:v>0.67</c:v>
                </c:pt>
                <c:pt idx="9">
                  <c:v>0.68</c:v>
                </c:pt>
              </c:numCache>
            </c:numRef>
          </c:xVal>
          <c:yVal>
            <c:numRef>
              <c:f>'Relative Permeability Data'!$E$33:$E$42</c:f>
              <c:numCache>
                <c:formatCode>0.00</c:formatCode>
                <c:ptCount val="10"/>
                <c:pt idx="0">
                  <c:v>0.38052233524988949</c:v>
                </c:pt>
                <c:pt idx="1">
                  <c:v>0.14126891696152144</c:v>
                </c:pt>
                <c:pt idx="2">
                  <c:v>5.0949131464666418E-2</c:v>
                </c:pt>
                <c:pt idx="3">
                  <c:v>1.8809680786682662E-2</c:v>
                </c:pt>
                <c:pt idx="4">
                  <c:v>5.9104800593547929E-3</c:v>
                </c:pt>
                <c:pt idx="5">
                  <c:v>1.4286595423565575E-3</c:v>
                </c:pt>
                <c:pt idx="6">
                  <c:v>5.2710877574193139E-4</c:v>
                </c:pt>
                <c:pt idx="7">
                  <c:v>1.1022026262410593E-4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C8-44DA-817D-FED8C6517B15}"/>
            </c:ext>
          </c:extLst>
        </c:ser>
        <c:ser>
          <c:idx val="0"/>
          <c:order val="3"/>
          <c:tx>
            <c:strRef>
              <c:f>'Relative Permeability Data'!$G$17:$J$17</c:f>
              <c:strCache>
                <c:ptCount val="1"/>
                <c:pt idx="0">
                  <c:v>krw - Imbibition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square"/>
            <c:size val="8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'Relative Permeability Data'!$H$33:$H$42</c:f>
              <c:numCache>
                <c:formatCode>0.00</c:formatCode>
                <c:ptCount val="10"/>
                <c:pt idx="0">
                  <c:v>0.45</c:v>
                </c:pt>
                <c:pt idx="1">
                  <c:v>0.47</c:v>
                </c:pt>
                <c:pt idx="2">
                  <c:v>0.51</c:v>
                </c:pt>
                <c:pt idx="3">
                  <c:v>0.55000000000000004</c:v>
                </c:pt>
                <c:pt idx="4">
                  <c:v>0.61</c:v>
                </c:pt>
                <c:pt idx="5">
                  <c:v>0.63</c:v>
                </c:pt>
                <c:pt idx="6">
                  <c:v>0.65</c:v>
                </c:pt>
                <c:pt idx="7">
                  <c:v>0.66</c:v>
                </c:pt>
                <c:pt idx="8">
                  <c:v>0.67</c:v>
                </c:pt>
                <c:pt idx="9">
                  <c:v>0.68</c:v>
                </c:pt>
              </c:numCache>
            </c:numRef>
          </c:xVal>
          <c:yVal>
            <c:numRef>
              <c:f>'Relative Permeability Data'!$G$33:$G$42</c:f>
              <c:numCache>
                <c:formatCode>0.00</c:formatCode>
                <c:ptCount val="10"/>
                <c:pt idx="0">
                  <c:v>0</c:v>
                </c:pt>
                <c:pt idx="1">
                  <c:v>2.6425162170131217E-2</c:v>
                </c:pt>
                <c:pt idx="2">
                  <c:v>4.965802287004524E-2</c:v>
                </c:pt>
                <c:pt idx="3">
                  <c:v>6.1469545054518515E-2</c:v>
                </c:pt>
                <c:pt idx="4">
                  <c:v>0.10945333443249616</c:v>
                </c:pt>
                <c:pt idx="5">
                  <c:v>0.14992106308679926</c:v>
                </c:pt>
                <c:pt idx="6">
                  <c:v>0.18546419887216103</c:v>
                </c:pt>
                <c:pt idx="7">
                  <c:v>0.20207048147752754</c:v>
                </c:pt>
                <c:pt idx="8">
                  <c:v>0.22523730312440612</c:v>
                </c:pt>
                <c:pt idx="9">
                  <c:v>0.2548465697234239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C8-44DA-817D-FED8C6517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302984"/>
        <c:axId val="368296752"/>
      </c:scatterChart>
      <c:valAx>
        <c:axId val="368302984"/>
        <c:scaling>
          <c:orientation val="minMax"/>
          <c:max val="1"/>
          <c:min val="0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>
                    <a:solidFill>
                      <a:schemeClr val="tx1"/>
                    </a:solidFill>
                  </a:rPr>
                  <a:t>Sw</a:t>
                </a:r>
                <a:r>
                  <a:rPr lang="en-GB" b="1" baseline="0">
                    <a:solidFill>
                      <a:schemeClr val="tx1"/>
                    </a:solidFill>
                  </a:rPr>
                  <a:t> </a:t>
                </a:r>
                <a:endParaRPr lang="en-GB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296752"/>
        <c:crosses val="autoZero"/>
        <c:crossBetween val="midCat"/>
        <c:majorUnit val="0.1"/>
      </c:valAx>
      <c:valAx>
        <c:axId val="36829675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>
                    <a:solidFill>
                      <a:schemeClr val="tx1"/>
                    </a:solidFill>
                  </a:rPr>
                  <a:t>kr (-)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302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3352213990482062"/>
          <c:y val="0.64573668536027484"/>
          <c:w val="0.34384935221770341"/>
          <c:h val="0.1877095460767255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14</xdr:col>
      <xdr:colOff>41628</xdr:colOff>
      <xdr:row>17</xdr:row>
      <xdr:rowOff>87135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991488E-4C48-4A81-90AD-35ADCC2317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269875</xdr:colOff>
      <xdr:row>17</xdr:row>
      <xdr:rowOff>163337</xdr:rowOff>
    </xdr:from>
    <xdr:to>
      <xdr:col>19</xdr:col>
      <xdr:colOff>340996</xdr:colOff>
      <xdr:row>35</xdr:row>
      <xdr:rowOff>103420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747336E-4E86-4F6C-AEA6-90B4993736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9525</xdr:colOff>
      <xdr:row>20</xdr:row>
      <xdr:rowOff>114300</xdr:rowOff>
    </xdr:from>
    <xdr:to>
      <xdr:col>28</xdr:col>
      <xdr:colOff>80646</xdr:colOff>
      <xdr:row>38</xdr:row>
      <xdr:rowOff>61438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07B32E3-686F-4197-904D-22DE8BA69E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161925</xdr:colOff>
      <xdr:row>20</xdr:row>
      <xdr:rowOff>123825</xdr:rowOff>
    </xdr:from>
    <xdr:to>
      <xdr:col>36</xdr:col>
      <xdr:colOff>233046</xdr:colOff>
      <xdr:row>38</xdr:row>
      <xdr:rowOff>70963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9BF4904-ACB0-4DEE-BD31-03FA9E1DCF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70556</xdr:colOff>
      <xdr:row>19</xdr:row>
      <xdr:rowOff>176389</xdr:rowOff>
    </xdr:from>
    <xdr:to>
      <xdr:col>45</xdr:col>
      <xdr:colOff>141677</xdr:colOff>
      <xdr:row>37</xdr:row>
      <xdr:rowOff>130583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CF25A2B-4573-46D8-B791-557162785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0.14096</cdr:x>
      <cdr:y>0.44263</cdr:y>
    </cdr:from>
    <cdr:to>
      <cdr:x>0.22758</cdr:x>
      <cdr:y>0.50138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A42E192-17E2-D3AE-F196-43C21DC51765}"/>
            </a:ext>
          </a:extLst>
        </cdr:cNvPr>
        <cdr:cNvSpPr txBox="1"/>
      </cdr:nvSpPr>
      <cdr:spPr>
        <a:xfrm xmlns:a="http://schemas.openxmlformats.org/drawingml/2006/main">
          <a:off x="694252" y="1438172"/>
          <a:ext cx="426682" cy="1908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900">
              <a:solidFill>
                <a:srgbClr val="C00000"/>
              </a:solidFill>
            </a:rPr>
            <a:t>0.39</a:t>
          </a:r>
        </a:p>
      </cdr:txBody>
    </cdr:sp>
  </cdr:relSizeAnchor>
  <cdr:relSizeAnchor xmlns:cdr="http://schemas.openxmlformats.org/drawingml/2006/chartDrawing">
    <cdr:from>
      <cdr:x>0.14914</cdr:x>
      <cdr:y>0.8477</cdr:y>
    </cdr:from>
    <cdr:to>
      <cdr:x>0.23577</cdr:x>
      <cdr:y>0.90645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0C0FF3C1-676C-18B6-0196-E369905CE57F}"/>
            </a:ext>
          </a:extLst>
        </cdr:cNvPr>
        <cdr:cNvSpPr txBox="1"/>
      </cdr:nvSpPr>
      <cdr:spPr>
        <a:xfrm xmlns:a="http://schemas.openxmlformats.org/drawingml/2006/main">
          <a:off x="734578" y="2754281"/>
          <a:ext cx="426683" cy="1908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900">
              <a:solidFill>
                <a:schemeClr val="tx2"/>
              </a:solidFill>
            </a:rPr>
            <a:t>0.45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0.86382</cdr:x>
      <cdr:y>0.84262</cdr:y>
    </cdr:from>
    <cdr:to>
      <cdr:x>0.95046</cdr:x>
      <cdr:y>0.90138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A1C8154-EF3E-0251-8FB4-39B99843A02E}"/>
            </a:ext>
          </a:extLst>
        </cdr:cNvPr>
        <cdr:cNvSpPr txBox="1"/>
      </cdr:nvSpPr>
      <cdr:spPr>
        <a:xfrm xmlns:a="http://schemas.openxmlformats.org/drawingml/2006/main">
          <a:off x="4254634" y="2737784"/>
          <a:ext cx="426683" cy="1909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900">
              <a:solidFill>
                <a:srgbClr val="C00000"/>
              </a:solidFill>
            </a:rPr>
            <a:t>0.68</a:t>
          </a:r>
        </a:p>
      </cdr:txBody>
    </cdr:sp>
  </cdr:relSizeAnchor>
  <cdr:relSizeAnchor xmlns:cdr="http://schemas.openxmlformats.org/drawingml/2006/chartDrawing">
    <cdr:from>
      <cdr:x>0.85661</cdr:x>
      <cdr:y>0.52972</cdr:y>
    </cdr:from>
    <cdr:to>
      <cdr:x>0.94324</cdr:x>
      <cdr:y>0.58847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4ED9E59-9CA8-FF45-4B19-BD81D4957904}"/>
            </a:ext>
          </a:extLst>
        </cdr:cNvPr>
        <cdr:cNvSpPr txBox="1"/>
      </cdr:nvSpPr>
      <cdr:spPr>
        <a:xfrm xmlns:a="http://schemas.openxmlformats.org/drawingml/2006/main">
          <a:off x="4219111" y="1721129"/>
          <a:ext cx="426682" cy="1908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900">
              <a:solidFill>
                <a:schemeClr val="tx2"/>
              </a:solidFill>
            </a:rPr>
            <a:t>0.25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oe-my.sharepoint.com/personal/mataeif_ed_ac_uk/Documents/HW/Experiments/H2-Storage/Trap%20Gas%20Experiments-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riment 1"/>
      <sheetName val="Experiment 2"/>
    </sheetNames>
    <sheetDataSet>
      <sheetData sheetId="0"/>
      <sheetData sheetId="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050AD-146C-40EF-9D66-CD94D5B61931}">
  <dimension ref="A1:U19"/>
  <sheetViews>
    <sheetView workbookViewId="0">
      <selection activeCell="C53" sqref="C53"/>
    </sheetView>
  </sheetViews>
  <sheetFormatPr defaultRowHeight="15" x14ac:dyDescent="0.25"/>
  <cols>
    <col min="1" max="1" width="16.140625" customWidth="1"/>
    <col min="2" max="2" width="9.42578125" customWidth="1"/>
  </cols>
  <sheetData>
    <row r="1" spans="1:5" x14ac:dyDescent="0.25">
      <c r="D1" s="22" t="s">
        <v>35</v>
      </c>
      <c r="E1" s="22"/>
    </row>
    <row r="2" spans="1:5" x14ac:dyDescent="0.25">
      <c r="D2" s="23" t="s">
        <v>39</v>
      </c>
      <c r="E2" s="23"/>
    </row>
    <row r="3" spans="1:5" x14ac:dyDescent="0.25">
      <c r="D3" s="17">
        <v>0</v>
      </c>
      <c r="E3" s="17">
        <v>0</v>
      </c>
    </row>
    <row r="4" spans="1:5" x14ac:dyDescent="0.25">
      <c r="D4" s="17">
        <v>0.11</v>
      </c>
      <c r="E4" s="17">
        <v>0</v>
      </c>
    </row>
    <row r="5" spans="1:5" x14ac:dyDescent="0.25">
      <c r="D5" s="17">
        <v>0.23</v>
      </c>
      <c r="E5" s="17">
        <v>0</v>
      </c>
    </row>
    <row r="6" spans="1:5" ht="15.75" thickBot="1" x14ac:dyDescent="0.3">
      <c r="D6" s="17">
        <v>0.34</v>
      </c>
      <c r="E6" s="17">
        <v>0</v>
      </c>
    </row>
    <row r="7" spans="1:5" ht="15.75" thickBot="1" x14ac:dyDescent="0.3">
      <c r="A7" s="19" t="s">
        <v>40</v>
      </c>
      <c r="B7" s="16" t="s">
        <v>39</v>
      </c>
      <c r="D7" s="17">
        <v>0.46</v>
      </c>
      <c r="E7" s="17">
        <v>0</v>
      </c>
    </row>
    <row r="8" spans="1:5" ht="15.75" thickBot="1" x14ac:dyDescent="0.3">
      <c r="A8" s="20" t="s">
        <v>11</v>
      </c>
      <c r="B8" s="16">
        <v>13.22</v>
      </c>
      <c r="D8" s="17">
        <v>0.56999999999999995</v>
      </c>
      <c r="E8" s="17">
        <v>0.03</v>
      </c>
    </row>
    <row r="9" spans="1:5" ht="15.75" thickBot="1" x14ac:dyDescent="0.3">
      <c r="A9" s="21" t="s">
        <v>36</v>
      </c>
      <c r="B9" s="16">
        <v>32.28</v>
      </c>
      <c r="D9" s="17">
        <v>0.69</v>
      </c>
      <c r="E9" s="17">
        <v>0.08</v>
      </c>
    </row>
    <row r="10" spans="1:5" ht="15.75" thickBot="1" x14ac:dyDescent="0.3">
      <c r="A10" s="20" t="s">
        <v>37</v>
      </c>
      <c r="B10" s="16">
        <v>5.8609999999999998</v>
      </c>
      <c r="D10" s="17">
        <v>0.8</v>
      </c>
      <c r="E10" s="17">
        <v>0.16</v>
      </c>
    </row>
    <row r="11" spans="1:5" ht="15.75" thickBot="1" x14ac:dyDescent="0.3">
      <c r="A11" s="21" t="s">
        <v>38</v>
      </c>
      <c r="B11" s="16">
        <v>3.79</v>
      </c>
      <c r="D11" s="17">
        <v>0.92</v>
      </c>
      <c r="E11" s="17">
        <v>0.21</v>
      </c>
    </row>
    <row r="12" spans="1:5" x14ac:dyDescent="0.25">
      <c r="D12" s="17">
        <v>1.1399999999999999</v>
      </c>
      <c r="E12" s="17">
        <v>0.37</v>
      </c>
    </row>
    <row r="13" spans="1:5" x14ac:dyDescent="0.25">
      <c r="D13" s="17">
        <v>1.26</v>
      </c>
      <c r="E13" s="17">
        <v>0.52</v>
      </c>
    </row>
    <row r="14" spans="1:5" x14ac:dyDescent="0.25">
      <c r="D14" s="17">
        <v>1.49</v>
      </c>
      <c r="E14" s="17">
        <v>0.79</v>
      </c>
    </row>
    <row r="15" spans="1:5" x14ac:dyDescent="0.25">
      <c r="D15" s="17">
        <v>1.83</v>
      </c>
      <c r="E15" s="17">
        <v>0.96</v>
      </c>
    </row>
    <row r="16" spans="1:5" x14ac:dyDescent="0.25">
      <c r="D16" s="17">
        <v>2.29</v>
      </c>
      <c r="E16" s="17">
        <v>1</v>
      </c>
    </row>
    <row r="17" spans="4:21" x14ac:dyDescent="0.25">
      <c r="D17" s="17">
        <v>2.75</v>
      </c>
      <c r="E17" s="17">
        <v>1</v>
      </c>
      <c r="T17" s="17"/>
      <c r="U17" s="17"/>
    </row>
    <row r="18" spans="4:21" x14ac:dyDescent="0.25">
      <c r="D18" s="18">
        <v>3.43</v>
      </c>
      <c r="E18" s="18">
        <v>1</v>
      </c>
    </row>
    <row r="19" spans="4:21" x14ac:dyDescent="0.25">
      <c r="D19" s="18">
        <v>4.1100000000000003</v>
      </c>
      <c r="E19" s="18">
        <v>1</v>
      </c>
    </row>
  </sheetData>
  <mergeCells count="2">
    <mergeCell ref="D1:E1"/>
    <mergeCell ref="D2:E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88D0B-8DCD-4BA2-94B4-0CEE1E089D19}">
  <dimension ref="A2:J43"/>
  <sheetViews>
    <sheetView tabSelected="1" zoomScale="90" zoomScaleNormal="90" workbookViewId="0">
      <selection activeCell="J33" sqref="J33"/>
    </sheetView>
  </sheetViews>
  <sheetFormatPr defaultColWidth="8.7109375" defaultRowHeight="15" x14ac:dyDescent="0.25"/>
  <cols>
    <col min="1" max="1" width="8.7109375" style="2"/>
    <col min="2" max="2" width="16.28515625" style="2" customWidth="1"/>
    <col min="3" max="3" width="10.7109375" style="2" customWidth="1"/>
    <col min="4" max="16384" width="8.7109375" style="2"/>
  </cols>
  <sheetData>
    <row r="2" spans="1:8" ht="15.75" thickBot="1" x14ac:dyDescent="0.3">
      <c r="A2" s="24" t="s">
        <v>0</v>
      </c>
      <c r="B2" s="24"/>
      <c r="C2" s="1"/>
      <c r="D2" s="1"/>
    </row>
    <row r="3" spans="1:8" ht="15.75" thickBot="1" x14ac:dyDescent="0.3">
      <c r="B3" s="1"/>
      <c r="C3" s="1"/>
      <c r="D3" s="1"/>
    </row>
    <row r="4" spans="1:8" ht="15.75" thickBot="1" x14ac:dyDescent="0.3">
      <c r="B4" s="3" t="s">
        <v>1</v>
      </c>
      <c r="C4" s="4">
        <v>5.8609999999999998</v>
      </c>
      <c r="D4" s="5" t="s">
        <v>2</v>
      </c>
    </row>
    <row r="5" spans="1:8" ht="15.75" thickBot="1" x14ac:dyDescent="0.3">
      <c r="B5" s="3" t="s">
        <v>3</v>
      </c>
      <c r="C5" s="4">
        <v>3.79</v>
      </c>
      <c r="D5" s="5" t="s">
        <v>2</v>
      </c>
    </row>
    <row r="6" spans="1:8" ht="17.25" thickBot="1" x14ac:dyDescent="0.3">
      <c r="B6" s="3" t="s">
        <v>4</v>
      </c>
      <c r="C6" s="6">
        <v>11.281537758857286</v>
      </c>
      <c r="D6" s="5" t="s">
        <v>5</v>
      </c>
    </row>
    <row r="7" spans="1:8" ht="17.25" thickBot="1" x14ac:dyDescent="0.3">
      <c r="B7" s="3" t="s">
        <v>6</v>
      </c>
      <c r="C7" s="6">
        <v>0.519521374238051</v>
      </c>
      <c r="D7" s="7" t="s">
        <v>7</v>
      </c>
    </row>
    <row r="8" spans="1:8" ht="15.75" thickBot="1" x14ac:dyDescent="0.3">
      <c r="B8" s="8" t="s">
        <v>8</v>
      </c>
      <c r="C8" s="9">
        <v>66.121092804662553</v>
      </c>
      <c r="D8" s="5" t="s">
        <v>9</v>
      </c>
    </row>
    <row r="9" spans="1:8" ht="15.75" thickBot="1" x14ac:dyDescent="0.3">
      <c r="B9" s="3" t="s">
        <v>10</v>
      </c>
      <c r="C9" s="6">
        <v>8.74</v>
      </c>
      <c r="D9" s="5" t="s">
        <v>9</v>
      </c>
    </row>
    <row r="10" spans="1:8" ht="15.75" thickBot="1" x14ac:dyDescent="0.3">
      <c r="B10" s="3" t="s">
        <v>11</v>
      </c>
      <c r="C10" s="6">
        <v>13.218172339982404</v>
      </c>
      <c r="D10" s="5" t="s">
        <v>12</v>
      </c>
    </row>
    <row r="12" spans="1:8" ht="15.75" thickBot="1" x14ac:dyDescent="0.3">
      <c r="A12" s="24" t="s">
        <v>13</v>
      </c>
      <c r="B12" s="24"/>
    </row>
    <row r="13" spans="1:8" ht="15.75" thickBot="1" x14ac:dyDescent="0.3">
      <c r="B13" s="3" t="s">
        <v>14</v>
      </c>
      <c r="C13" s="4">
        <v>0.56299999999999994</v>
      </c>
      <c r="D13" s="5" t="s">
        <v>15</v>
      </c>
    </row>
    <row r="14" spans="1:8" ht="15.75" thickBot="1" x14ac:dyDescent="0.3">
      <c r="B14" s="3" t="s">
        <v>34</v>
      </c>
      <c r="C14" s="4">
        <v>3.0401999999999998E-2</v>
      </c>
      <c r="D14" s="5" t="s">
        <v>15</v>
      </c>
    </row>
    <row r="16" spans="1:8" x14ac:dyDescent="0.25">
      <c r="A16" s="10" t="s">
        <v>33</v>
      </c>
      <c r="B16" s="10" t="s">
        <v>32</v>
      </c>
      <c r="C16" s="27" t="s">
        <v>27</v>
      </c>
      <c r="D16" s="28"/>
      <c r="E16" s="28"/>
      <c r="F16" s="29"/>
      <c r="G16" s="25" t="s">
        <v>28</v>
      </c>
      <c r="H16" s="26"/>
    </row>
    <row r="17" spans="1:10" x14ac:dyDescent="0.25">
      <c r="G17" s="25" t="s">
        <v>29</v>
      </c>
      <c r="H17" s="26"/>
    </row>
    <row r="18" spans="1:10" ht="15.75" thickBot="1" x14ac:dyDescent="0.3">
      <c r="G18" s="25" t="s">
        <v>30</v>
      </c>
      <c r="H18" s="26"/>
    </row>
    <row r="19" spans="1:10" x14ac:dyDescent="0.25">
      <c r="C19" s="11" t="s">
        <v>16</v>
      </c>
      <c r="D19" s="12">
        <v>32.283525242127084</v>
      </c>
      <c r="G19" s="25" t="s">
        <v>31</v>
      </c>
      <c r="H19" s="26"/>
    </row>
    <row r="20" spans="1:10" x14ac:dyDescent="0.25">
      <c r="A20" s="13" t="s">
        <v>17</v>
      </c>
      <c r="B20" s="13" t="s">
        <v>18</v>
      </c>
      <c r="C20" s="13" t="s">
        <v>19</v>
      </c>
      <c r="D20" s="13" t="s">
        <v>20</v>
      </c>
      <c r="E20" s="13" t="s">
        <v>21</v>
      </c>
      <c r="F20" s="13" t="s">
        <v>22</v>
      </c>
      <c r="G20" s="13" t="s">
        <v>23</v>
      </c>
      <c r="H20" s="13" t="s">
        <v>24</v>
      </c>
      <c r="I20" s="13" t="s">
        <v>25</v>
      </c>
      <c r="J20" s="13" t="s">
        <v>26</v>
      </c>
    </row>
    <row r="21" spans="1:10" x14ac:dyDescent="0.25">
      <c r="A21" s="14">
        <v>40</v>
      </c>
      <c r="B21" s="14">
        <v>0</v>
      </c>
      <c r="C21" s="14">
        <v>1.4798090815273479</v>
      </c>
      <c r="D21" s="14">
        <v>0</v>
      </c>
      <c r="E21" s="14">
        <v>0</v>
      </c>
      <c r="F21" s="14">
        <v>32.283525242127084</v>
      </c>
      <c r="G21" s="14">
        <v>1</v>
      </c>
      <c r="H21" s="14">
        <v>1</v>
      </c>
      <c r="I21" s="14">
        <v>0</v>
      </c>
      <c r="J21" s="14">
        <v>1</v>
      </c>
    </row>
    <row r="22" spans="1:10" x14ac:dyDescent="0.25">
      <c r="A22" s="14">
        <v>39.6</v>
      </c>
      <c r="B22" s="14">
        <v>0.4</v>
      </c>
      <c r="C22" s="14">
        <v>1.9271310629514964</v>
      </c>
      <c r="D22" s="14">
        <v>1.3386564914001649E-2</v>
      </c>
      <c r="E22" s="14">
        <v>4.1465623142460881E-4</v>
      </c>
      <c r="F22" s="14">
        <v>24.542035675669684</v>
      </c>
      <c r="G22" s="14">
        <v>0.76020309094511607</v>
      </c>
      <c r="H22" s="14">
        <v>0.96</v>
      </c>
      <c r="I22" s="14">
        <v>4.0000000000000036E-2</v>
      </c>
      <c r="J22" s="14">
        <v>0.99</v>
      </c>
    </row>
    <row r="23" spans="1:10" x14ac:dyDescent="0.25">
      <c r="A23" s="14">
        <v>38</v>
      </c>
      <c r="B23" s="14">
        <v>2</v>
      </c>
      <c r="C23" s="14">
        <v>2.09</v>
      </c>
      <c r="D23" s="14">
        <v>6.171690208609857E-2</v>
      </c>
      <c r="E23" s="14">
        <v>1.9117150813989666E-3</v>
      </c>
      <c r="F23" s="14">
        <v>21.715206289553198</v>
      </c>
      <c r="G23" s="14">
        <v>0.67264049160334005</v>
      </c>
      <c r="H23" s="14">
        <v>0.92</v>
      </c>
      <c r="I23" s="14">
        <v>7.999999999999996E-2</v>
      </c>
      <c r="J23" s="14">
        <v>0.95</v>
      </c>
    </row>
    <row r="24" spans="1:10" x14ac:dyDescent="0.25">
      <c r="A24" s="14">
        <v>34</v>
      </c>
      <c r="B24" s="14">
        <v>6</v>
      </c>
      <c r="C24" s="14">
        <v>2.35</v>
      </c>
      <c r="D24" s="14">
        <v>0.16466594726801617</v>
      </c>
      <c r="E24" s="14">
        <v>5.1006185363283059E-3</v>
      </c>
      <c r="F24" s="14">
        <v>17.279759898495524</v>
      </c>
      <c r="G24" s="14">
        <v>0.53525009331840245</v>
      </c>
      <c r="H24" s="14">
        <v>0.86</v>
      </c>
      <c r="I24" s="14">
        <v>0.14000000000000001</v>
      </c>
      <c r="J24" s="14">
        <v>0.85</v>
      </c>
    </row>
    <row r="25" spans="1:10" x14ac:dyDescent="0.25">
      <c r="A25" s="14">
        <v>20</v>
      </c>
      <c r="B25" s="14">
        <v>20</v>
      </c>
      <c r="C25" s="14">
        <v>1.8259442724458204</v>
      </c>
      <c r="D25" s="14">
        <v>0.7064198360619649</v>
      </c>
      <c r="E25" s="14">
        <v>2.1881744040150572E-2</v>
      </c>
      <c r="F25" s="14">
        <v>13.081848815962314</v>
      </c>
      <c r="G25" s="14">
        <v>0.40521748222501064</v>
      </c>
      <c r="H25" s="14">
        <v>0.77</v>
      </c>
      <c r="I25" s="14">
        <v>0.22999999999999998</v>
      </c>
      <c r="J25" s="14">
        <v>0.5</v>
      </c>
    </row>
    <row r="26" spans="1:10" x14ac:dyDescent="0.25">
      <c r="A26" s="14">
        <v>6</v>
      </c>
      <c r="B26" s="14">
        <v>34</v>
      </c>
      <c r="C26" s="14">
        <v>1.141310629514964</v>
      </c>
      <c r="D26" s="14">
        <v>1.9213012429849905</v>
      </c>
      <c r="E26" s="14">
        <v>5.9513365674138521E-2</v>
      </c>
      <c r="F26" s="14">
        <v>6.278762231977093</v>
      </c>
      <c r="G26" s="14">
        <v>0.19448812311809974</v>
      </c>
      <c r="H26" s="14">
        <v>0.71</v>
      </c>
      <c r="I26" s="14">
        <v>0.29000000000000004</v>
      </c>
      <c r="J26" s="14">
        <v>0.15</v>
      </c>
    </row>
    <row r="27" spans="1:10" x14ac:dyDescent="0.25">
      <c r="A27" s="14">
        <v>2</v>
      </c>
      <c r="B27" s="14">
        <v>38</v>
      </c>
      <c r="C27" s="14">
        <v>0.84271413828689368</v>
      </c>
      <c r="D27" s="14">
        <v>2.9081963509251469</v>
      </c>
      <c r="E27" s="14">
        <v>9.0082985953783432E-2</v>
      </c>
      <c r="F27" s="14">
        <v>2.834499367373438</v>
      </c>
      <c r="G27" s="14">
        <v>8.7800181241504335E-2</v>
      </c>
      <c r="H27" s="14">
        <v>0.66</v>
      </c>
      <c r="I27" s="14">
        <v>0.33999999999999997</v>
      </c>
      <c r="J27" s="14">
        <v>0.05</v>
      </c>
    </row>
    <row r="28" spans="1:10" x14ac:dyDescent="0.25">
      <c r="A28" s="14">
        <v>0.4</v>
      </c>
      <c r="B28" s="14">
        <v>39.6</v>
      </c>
      <c r="C28" s="14">
        <v>0.6418679050567595</v>
      </c>
      <c r="D28" s="14">
        <v>3.9789633069456665</v>
      </c>
      <c r="E28" s="14">
        <v>0.12325058298631771</v>
      </c>
      <c r="F28" s="14">
        <v>0.74428793620382849</v>
      </c>
      <c r="G28" s="14">
        <v>2.3054729327781093E-2</v>
      </c>
      <c r="H28" s="14">
        <v>0.61</v>
      </c>
      <c r="I28" s="14">
        <v>0.39</v>
      </c>
      <c r="J28" s="14">
        <v>0.01</v>
      </c>
    </row>
    <row r="29" spans="1:10" x14ac:dyDescent="0.25">
      <c r="A29" s="14">
        <v>0</v>
      </c>
      <c r="B29" s="14">
        <v>40</v>
      </c>
      <c r="C29" s="14">
        <v>0.46698658410732713</v>
      </c>
      <c r="D29" s="14">
        <v>5.5242839837257822</v>
      </c>
      <c r="E29" s="14">
        <v>0.17111774325429277</v>
      </c>
      <c r="F29" s="14">
        <v>0</v>
      </c>
      <c r="G29" s="14">
        <v>0</v>
      </c>
      <c r="H29" s="14">
        <v>0.56999999999999995</v>
      </c>
      <c r="I29" s="14">
        <v>0.43000000000000005</v>
      </c>
      <c r="J29" s="14">
        <v>0</v>
      </c>
    </row>
    <row r="30" spans="1:10" x14ac:dyDescent="0.25">
      <c r="A30" s="14">
        <v>0</v>
      </c>
      <c r="B30" s="14">
        <v>60</v>
      </c>
      <c r="C30" s="14">
        <v>0.43</v>
      </c>
      <c r="D30" s="14">
        <v>8.9991854902287933</v>
      </c>
      <c r="E30" s="14">
        <v>0.27875473396212846</v>
      </c>
      <c r="F30" s="14">
        <v>0</v>
      </c>
      <c r="G30" s="14">
        <v>0</v>
      </c>
      <c r="H30" s="14">
        <v>0.52</v>
      </c>
      <c r="I30" s="14">
        <v>0.48</v>
      </c>
      <c r="J30" s="14">
        <v>0</v>
      </c>
    </row>
    <row r="31" spans="1:10" x14ac:dyDescent="0.25">
      <c r="A31" s="14">
        <v>0</v>
      </c>
      <c r="B31" s="14">
        <v>90</v>
      </c>
      <c r="C31" s="14">
        <v>0.46</v>
      </c>
      <c r="D31" s="14">
        <v>12.618423133038196</v>
      </c>
      <c r="E31" s="14">
        <v>0.3908626160990713</v>
      </c>
      <c r="F31" s="14">
        <v>0</v>
      </c>
      <c r="G31" s="14">
        <v>0</v>
      </c>
      <c r="H31" s="14">
        <v>0.45</v>
      </c>
      <c r="I31" s="14">
        <v>0.55000000000000004</v>
      </c>
      <c r="J31" s="14">
        <v>0</v>
      </c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4">
        <v>0</v>
      </c>
      <c r="B33" s="14">
        <v>40</v>
      </c>
      <c r="C33" s="14">
        <v>0.21</v>
      </c>
      <c r="D33" s="14">
        <v>12.284602415232952</v>
      </c>
      <c r="E33" s="14">
        <v>0.38052233524988949</v>
      </c>
      <c r="F33" s="14">
        <v>0</v>
      </c>
      <c r="G33" s="14">
        <v>0</v>
      </c>
      <c r="H33" s="14">
        <v>0.45</v>
      </c>
      <c r="I33" s="14">
        <v>0.55000000000000004</v>
      </c>
      <c r="J33" s="14">
        <v>1</v>
      </c>
    </row>
    <row r="34" spans="1:10" x14ac:dyDescent="0.25">
      <c r="A34" s="14">
        <v>0.4</v>
      </c>
      <c r="B34" s="14">
        <v>39.6</v>
      </c>
      <c r="C34" s="14">
        <v>0.56000000000000005</v>
      </c>
      <c r="D34" s="14">
        <v>4.5606586466552326</v>
      </c>
      <c r="E34" s="14">
        <v>0.14126891696152144</v>
      </c>
      <c r="F34" s="14">
        <v>0.85309738994673279</v>
      </c>
      <c r="G34" s="14">
        <v>2.6425162170131217E-2</v>
      </c>
      <c r="H34" s="14">
        <v>0.47</v>
      </c>
      <c r="I34" s="14">
        <v>0.53</v>
      </c>
      <c r="J34" s="14">
        <v>0.99</v>
      </c>
    </row>
    <row r="35" spans="1:10" x14ac:dyDescent="0.25">
      <c r="A35" s="14">
        <v>2</v>
      </c>
      <c r="B35" s="14">
        <v>38</v>
      </c>
      <c r="C35" s="14">
        <v>1.49</v>
      </c>
      <c r="D35" s="14">
        <v>1.6448175717040094</v>
      </c>
      <c r="E35" s="14">
        <v>5.0949131464666418E-2</v>
      </c>
      <c r="F35" s="14">
        <v>1.6031360347992296</v>
      </c>
      <c r="G35" s="14">
        <v>4.965802287004524E-2</v>
      </c>
      <c r="H35" s="14">
        <v>0.51</v>
      </c>
      <c r="I35" s="14">
        <v>0.49</v>
      </c>
      <c r="J35" s="14">
        <v>0.95</v>
      </c>
    </row>
    <row r="36" spans="1:10" x14ac:dyDescent="0.25">
      <c r="A36" s="14">
        <v>6</v>
      </c>
      <c r="B36" s="14">
        <v>34</v>
      </c>
      <c r="C36" s="14">
        <v>3.6110786574429925</v>
      </c>
      <c r="D36" s="14">
        <v>0.60724280447322254</v>
      </c>
      <c r="E36" s="14">
        <v>1.8809680786682662E-2</v>
      </c>
      <c r="F36" s="14">
        <v>1.9844536093896166</v>
      </c>
      <c r="G36" s="14">
        <v>6.1469545054518515E-2</v>
      </c>
      <c r="H36" s="14">
        <v>0.55000000000000004</v>
      </c>
      <c r="I36" s="14">
        <v>0.44999999999999996</v>
      </c>
      <c r="J36" s="14">
        <v>0.85</v>
      </c>
    </row>
    <row r="37" spans="1:10" x14ac:dyDescent="0.25">
      <c r="A37" s="14">
        <v>20</v>
      </c>
      <c r="B37" s="14">
        <v>20</v>
      </c>
      <c r="C37" s="14">
        <v>6.76</v>
      </c>
      <c r="D37" s="14">
        <v>0.19081113218926923</v>
      </c>
      <c r="E37" s="14">
        <v>5.9104800593547929E-3</v>
      </c>
      <c r="F37" s="14">
        <v>3.5335394849864672</v>
      </c>
      <c r="G37" s="14">
        <v>0.10945333443249616</v>
      </c>
      <c r="H37" s="14">
        <v>0.61</v>
      </c>
      <c r="I37" s="14">
        <v>0.39</v>
      </c>
      <c r="J37" s="14">
        <v>0.5</v>
      </c>
    </row>
    <row r="38" spans="1:10" x14ac:dyDescent="0.25">
      <c r="A38" s="14">
        <v>34</v>
      </c>
      <c r="B38" s="14">
        <v>6</v>
      </c>
      <c r="C38" s="14">
        <v>8.39</v>
      </c>
      <c r="D38" s="14">
        <v>4.612216639807365E-2</v>
      </c>
      <c r="E38" s="14">
        <v>1.4286595423565575E-3</v>
      </c>
      <c r="F38" s="14">
        <v>4.8399804244892106</v>
      </c>
      <c r="G38" s="14">
        <v>0.14992106308679926</v>
      </c>
      <c r="H38" s="14">
        <v>0.63</v>
      </c>
      <c r="I38" s="14">
        <v>0.37</v>
      </c>
      <c r="J38" s="14">
        <v>0.15</v>
      </c>
    </row>
    <row r="39" spans="1:10" x14ac:dyDescent="0.25">
      <c r="A39" s="14">
        <v>38</v>
      </c>
      <c r="B39" s="14">
        <v>2</v>
      </c>
      <c r="C39" s="14">
        <v>7.58</v>
      </c>
      <c r="D39" s="14">
        <v>1.7016929467011346E-2</v>
      </c>
      <c r="E39" s="14">
        <v>5.2710877574193139E-4</v>
      </c>
      <c r="F39" s="14">
        <v>5.9874381458002883</v>
      </c>
      <c r="G39" s="14">
        <v>0.18546419887216103</v>
      </c>
      <c r="H39" s="14">
        <v>0.65</v>
      </c>
      <c r="I39" s="14">
        <v>0.35</v>
      </c>
      <c r="J39" s="14">
        <v>0.05</v>
      </c>
    </row>
    <row r="40" spans="1:10" x14ac:dyDescent="0.25">
      <c r="A40" s="14">
        <v>39.6</v>
      </c>
      <c r="B40" s="14">
        <v>0.4</v>
      </c>
      <c r="C40" s="14">
        <v>7.25</v>
      </c>
      <c r="D40" s="14">
        <v>3.5582986306192002E-3</v>
      </c>
      <c r="E40" s="14">
        <v>1.1022026262410593E-4</v>
      </c>
      <c r="F40" s="14">
        <v>6.5235474894685339</v>
      </c>
      <c r="G40" s="14">
        <v>0.20207048147752754</v>
      </c>
      <c r="H40" s="14">
        <v>0.66</v>
      </c>
      <c r="I40" s="14">
        <v>0.33999999999999997</v>
      </c>
      <c r="J40" s="14">
        <v>0.01</v>
      </c>
    </row>
    <row r="41" spans="1:10" x14ac:dyDescent="0.25">
      <c r="A41" s="14">
        <v>40</v>
      </c>
      <c r="B41" s="14">
        <v>0</v>
      </c>
      <c r="C41" s="14">
        <v>6.57</v>
      </c>
      <c r="D41" s="14">
        <v>0</v>
      </c>
      <c r="E41" s="14">
        <v>0</v>
      </c>
      <c r="F41" s="14">
        <v>7.2714541608853942</v>
      </c>
      <c r="G41" s="14">
        <v>0.22523730312440612</v>
      </c>
      <c r="H41" s="14">
        <v>0.67</v>
      </c>
      <c r="I41" s="14">
        <v>0.32999999999999996</v>
      </c>
      <c r="J41" s="14">
        <v>0</v>
      </c>
    </row>
    <row r="42" spans="1:10" x14ac:dyDescent="0.25">
      <c r="A42" s="14">
        <v>60</v>
      </c>
      <c r="B42" s="14">
        <v>0</v>
      </c>
      <c r="C42" s="14">
        <v>8.7100000000000009</v>
      </c>
      <c r="D42" s="14">
        <v>0</v>
      </c>
      <c r="E42" s="14">
        <v>0</v>
      </c>
      <c r="F42" s="14">
        <v>8.2273456665356548</v>
      </c>
      <c r="G42" s="14">
        <v>0.2548465697234239</v>
      </c>
      <c r="H42" s="14">
        <v>0.68</v>
      </c>
      <c r="I42" s="14">
        <v>0.31999999999999995</v>
      </c>
      <c r="J42" s="14">
        <v>0</v>
      </c>
    </row>
    <row r="43" spans="1:10" x14ac:dyDescent="0.25">
      <c r="A43" s="14">
        <v>90</v>
      </c>
      <c r="B43" s="14">
        <v>0</v>
      </c>
      <c r="C43" s="14">
        <v>12.52</v>
      </c>
      <c r="D43" s="14">
        <v>0</v>
      </c>
      <c r="E43" s="14">
        <v>0</v>
      </c>
      <c r="F43" s="14">
        <v>8.5854849147993875</v>
      </c>
      <c r="G43" s="14">
        <v>0.26594013046617676</v>
      </c>
      <c r="H43" s="14">
        <v>0.69</v>
      </c>
      <c r="I43" s="14">
        <v>0.31000000000000005</v>
      </c>
      <c r="J43" s="14">
        <v>0</v>
      </c>
    </row>
  </sheetData>
  <mergeCells count="7">
    <mergeCell ref="G19:H19"/>
    <mergeCell ref="C16:F16"/>
    <mergeCell ref="A2:B2"/>
    <mergeCell ref="A12:B12"/>
    <mergeCell ref="G16:H16"/>
    <mergeCell ref="G17:H17"/>
    <mergeCell ref="G18:H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Rock Charracterization </vt:lpstr>
      <vt:lpstr>Relative Permeability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Saeid Ataei Fath Abad</dc:creator>
  <cp:lastModifiedBy>Mark Wilkinson</cp:lastModifiedBy>
  <dcterms:created xsi:type="dcterms:W3CDTF">2015-06-05T18:17:20Z</dcterms:created>
  <dcterms:modified xsi:type="dcterms:W3CDTF">2026-02-02T12:17:52Z</dcterms:modified>
</cp:coreProperties>
</file>